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938F4545-C7F3-432A-8F01-C9AA397310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,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9" i="1" l="1"/>
  <c r="C13" i="1" s="1"/>
  <c r="I10" i="1"/>
  <c r="E13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<sst xmlns="http://schemas.openxmlformats.org/spreadsheetml/2006/main" count="63" uniqueCount="36">
  <si>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</si>
  <si>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</si>
  <si>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</si>
  <si>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</si>
  <si>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</si>
  <si>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</si>
  <si>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</si>
  <si>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</si>
  <si>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</si>
  <si>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</si>
  <si>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</si>
  <si>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</si>
  <si>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</si>
  <si>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</si>
  <si>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</si>
  <si>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</si>
  <si>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</si>
  <si>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</si>
  <si>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</si>
  <si>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</si>
  <si>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</si>
  <si>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</si>
  <si>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</si>
  <si>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OTROS MEDIOS (TAXI, VTC..)</t>
  </si>
  <si>
    <t>PRECIO FIJO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</si>
  <si>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las Condiciones Particulares que han de regir la adjudicación y ejecución del mismo, en las siguientes condiciones:</t>
  </si>
  <si>
    <t>PRESUPUESTO  OFERTADO</t>
  </si>
  <si>
    <t>Nº KMS ESTIMADOS</t>
  </si>
  <si>
    <t>Nº TRAYECTOS ESTIMADOS</t>
  </si>
  <si>
    <t>URBANO</t>
  </si>
  <si>
    <t>INTERURBANO</t>
  </si>
  <si>
    <t>NO PROGRAMADO</t>
  </si>
  <si>
    <t>LICT/99/029/2024/0213</t>
  </si>
  <si>
    <t>PRECIO POR KM</t>
  </si>
  <si>
    <t>OFERTA ECONÓMICA LOTE 2</t>
  </si>
  <si>
    <t xml:space="preserve">	Contratación del servicio de transporte de pacientes en otros medios de los centros asistenciales de FREMAP, Mutua Colaboradora con la Seguridad Social nº61, en Ourense.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</si>
</sst>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1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164" fontId="0" fillId="16" borderId="1" xfId="0" applyNumberFormat="1" applyFill="1" applyBorder="1" applyAlignment="1" applyProtection="1">
      <alignment horizontal="center" vertical="center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wrapText="1"/>
    </xf>
    <xf numFmtId="4" fontId="0" fillId="0" borderId="0" xfId="0" applyNumberFormat="1" applyProtection="1"/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0" fillId="0" borderId="0" xfId="0" applyNumberFormat="1" applyProtection="1"/>
    <xf numFmtId="0" fontId="0" fillId="0" borderId="1" xfId="0" applyBorder="1" applyAlignment="1" applyProtection="1">
      <alignment horizontal="center" vertical="center" wrapText="1"/>
    </xf>
    <xf numFmtId="4" fontId="0" fillId="0" borderId="3" xfId="0" applyNumberFormat="1" applyFill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4" fontId="14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1383395</xdr:colOff>
      <xdr:row>1</xdr:row>
      <xdr:rowOff>523641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="85" zoomScaleNormal="85" workbookViewId="0">
      <selection activeCell="A3" sqref="A3:H3"/>
    </sheetView>
  </sheetViews>
  <sheetFormatPr baseColWidth="10" defaultColWidth="9.08984375" defaultRowHeight="14.5" x14ac:dyDescent="0.35"/>
  <cols>
    <col min="1" max="1" width="29.4531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4" customWidth="1"/>
    <col min="7" max="7" width="20.08984375" customWidth="1"/>
    <col min="8" max="8" width="23.36328125" style="1" customWidth="1"/>
    <col min="9" max="9" width="20.6328125" customWidth="1"/>
    <col min="10" max="10" width="9.08984375" customWidth="1"/>
  </cols>
  <sheetData>
    <row r="1" spans="1:10" ht="26" x14ac:dyDescent="0.35">
      <c r="A1" s="66" t="s">
        <v>34</v>
      </c>
      <c r="B1" s="66"/>
      <c r="C1" s="66"/>
      <c r="D1" s="66"/>
      <c r="E1" s="66"/>
      <c r="F1" s="66"/>
      <c r="G1" s="66"/>
      <c r="H1" s="66"/>
      <c r="I1" s="45"/>
    </row>
    <row r="2" spans="1:10" s="42" customFormat="1" ht="51.65" customHeight="1" x14ac:dyDescent="0.55000000000000004">
      <c r="A2" s="68" t="s">
        <v>35</v>
      </c>
      <c r="B2" s="68"/>
      <c r="C2" s="68"/>
      <c r="D2" s="68"/>
      <c r="E2" s="68"/>
      <c r="F2" s="68"/>
      <c r="G2" s="68"/>
      <c r="H2" s="41"/>
      <c r="I2" s="46"/>
    </row>
    <row r="3" spans="1:10" ht="26" x14ac:dyDescent="0.35">
      <c r="A3" s="66" t="s">
        <v>32</v>
      </c>
      <c r="B3" s="66"/>
      <c r="C3" s="66"/>
      <c r="D3" s="66"/>
      <c r="E3" s="66"/>
      <c r="F3" s="66"/>
      <c r="G3" s="66"/>
      <c r="H3" s="66"/>
      <c r="I3" s="45"/>
    </row>
    <row r="4" spans="1:10" x14ac:dyDescent="0.35">
      <c r="A4" s="45"/>
      <c r="B4" s="47"/>
      <c r="C4" s="6"/>
      <c r="D4" s="6"/>
      <c r="E4" s="7"/>
      <c r="F4" s="7"/>
      <c r="G4" s="7"/>
      <c r="H4" s="8"/>
      <c r="I4" s="45"/>
    </row>
    <row r="5" spans="1:10" ht="84.75" customHeight="1" x14ac:dyDescent="0.35">
      <c r="A5" s="67" t="s">
        <v>25</v>
      </c>
      <c r="B5" s="67"/>
      <c r="C5" s="67"/>
      <c r="D5" s="67"/>
      <c r="E5" s="67"/>
      <c r="F5" s="67"/>
      <c r="G5" s="67"/>
      <c r="H5" s="67"/>
      <c r="I5" s="45"/>
    </row>
    <row r="6" spans="1:10" x14ac:dyDescent="0.35">
      <c r="A6" s="45"/>
      <c r="B6" s="47"/>
      <c r="C6" s="45"/>
      <c r="D6" s="45"/>
      <c r="E6" s="45"/>
      <c r="F6" s="45"/>
      <c r="G6" s="45"/>
      <c r="H6" s="48"/>
      <c r="I6" s="45"/>
    </row>
    <row r="7" spans="1:10" ht="90" customHeight="1" x14ac:dyDescent="0.35">
      <c r="A7" s="69" t="s">
        <v>1</v>
      </c>
      <c r="B7" s="70"/>
      <c r="C7" s="70"/>
      <c r="D7" s="71"/>
      <c r="E7" s="49" t="s">
        <v>28</v>
      </c>
      <c r="F7" s="49" t="s">
        <v>27</v>
      </c>
      <c r="G7" s="49" t="s">
        <v>13</v>
      </c>
      <c r="H7" s="50" t="s">
        <v>5</v>
      </c>
      <c r="I7" s="51" t="s">
        <v>26</v>
      </c>
      <c r="J7" s="5"/>
    </row>
    <row r="8" spans="1:10" ht="15" customHeight="1" x14ac:dyDescent="0.35">
      <c r="A8" s="45"/>
      <c r="B8" s="47"/>
      <c r="C8" s="47"/>
      <c r="D8" s="47"/>
      <c r="E8" s="45"/>
      <c r="F8" s="45"/>
      <c r="G8" s="45"/>
      <c r="H8" s="45"/>
      <c r="I8" s="45"/>
      <c r="J8" s="5"/>
    </row>
    <row r="9" spans="1:10" ht="29.25" customHeight="1" x14ac:dyDescent="0.35">
      <c r="A9" s="63" t="s">
        <v>23</v>
      </c>
      <c r="B9" s="63" t="s">
        <v>31</v>
      </c>
      <c r="C9" s="52" t="s">
        <v>29</v>
      </c>
      <c r="D9" s="53" t="s">
        <v>24</v>
      </c>
      <c r="E9" s="61">
        <v>60</v>
      </c>
      <c r="F9" s="53"/>
      <c r="G9" s="44">
        <v>15</v>
      </c>
      <c r="H9" s="43"/>
      <c r="I9" s="54" t="str">
        <f>+IF(H9&lt;=0,"Precio no válido",IF(H9&gt;G9,"Precio no válido",ROUND(E9*H9,2)))</f>
        <v>Precio no válido</v>
      </c>
      <c r="J9" s="5"/>
    </row>
    <row r="10" spans="1:10" ht="52.25" customHeight="1" x14ac:dyDescent="0.35">
      <c r="A10" s="63"/>
      <c r="B10" s="63"/>
      <c r="C10" s="62" t="s">
        <v>30</v>
      </c>
      <c r="D10" s="53" t="s">
        <v>33</v>
      </c>
      <c r="E10" s="61">
        <v>95</v>
      </c>
      <c r="F10" s="53">
        <v>3288</v>
      </c>
      <c r="G10" s="44">
        <v>0.7</v>
      </c>
      <c r="H10" s="43"/>
      <c r="I10" s="54" t="str">
        <f>+IF(H10&lt;=0,"Precio no válido",IF(H10&gt;G10,"Precio no válido",ROUND(F10*H10,2)))</f>
        <v>Precio no válido</v>
      </c>
      <c r="J10" s="5"/>
    </row>
    <row r="11" spans="1:10" ht="15" customHeight="1" x14ac:dyDescent="0.35">
      <c r="A11" s="63"/>
      <c r="B11" s="63"/>
      <c r="C11" s="62"/>
      <c r="D11" s="60" t="s">
        <v>10</v>
      </c>
      <c r="E11" s="64">
        <v>50</v>
      </c>
      <c r="F11" s="65"/>
      <c r="G11" s="44">
        <v>15</v>
      </c>
      <c r="H11" s="43"/>
      <c r="I11" s="54" t="str">
        <f>+IF(H11&lt;=0,"Precio no válido",IF(H11&gt;G11,"Precio no válido",ROUND(E11*H11,2)))</f>
        <v>Precio no válido</v>
      </c>
    </row>
    <row r="12" spans="1:10" s="2" customFormat="1" ht="25.75" customHeight="1" x14ac:dyDescent="0.35">
      <c r="A12" s="55"/>
      <c r="B12" s="26"/>
      <c r="C12"/>
      <c r="D12"/>
      <c r="E12"/>
      <c r="F12"/>
      <c r="G12"/>
      <c r="H12"/>
      <c r="I12"/>
    </row>
    <row r="13" spans="1:10" ht="97.75" customHeight="1" x14ac:dyDescent="0.35">
      <c r="A13" s="45"/>
      <c r="B13" s="12" t="s">
        <v>7</v>
      </c>
      <c r="C13" s="56" t="str">
        <f>+IF(COUNTIF(I9:I11,"Precio no válido"),"Precio no válido",IF(SUM(I9:I11)&lt;=0,"Precio no válido",(SUM(I9:I11)*2)))</f>
        <v>Precio no válido</v>
      </c>
      <c r="D13" s="57" t="s">
        <v>3</v>
      </c>
      <c r="E13" s="58">
        <f>COUNT(H9:H10)</f>
        <v>0</v>
      </c>
      <c r="F13" s="58"/>
      <c r="G13" s="45"/>
      <c r="H13" s="48"/>
      <c r="I13" s="45"/>
    </row>
    <row r="14" spans="1:10" x14ac:dyDescent="0.35">
      <c r="A14" s="45"/>
      <c r="E14" s="45"/>
      <c r="F14" s="45"/>
      <c r="G14" s="45"/>
      <c r="H14" s="48"/>
      <c r="I14" s="45"/>
    </row>
    <row r="15" spans="1:10" x14ac:dyDescent="0.35">
      <c r="A15" s="45"/>
      <c r="B15" s="47"/>
      <c r="C15" s="59"/>
      <c r="D15" s="45"/>
      <c r="E15" s="45"/>
      <c r="F15" s="45"/>
      <c r="G15" s="45"/>
      <c r="H15" s="48"/>
      <c r="I15" s="45"/>
    </row>
    <row r="16" spans="1:10" x14ac:dyDescent="0.35">
      <c r="A16" s="45"/>
      <c r="B16" s="47"/>
      <c r="C16" s="59"/>
      <c r="D16" s="45"/>
      <c r="E16" s="45"/>
      <c r="F16" s="45"/>
      <c r="G16" s="45"/>
      <c r="H16" s="48"/>
      <c r="I16" s="45"/>
    </row>
    <row r="17" spans="1:9" x14ac:dyDescent="0.35">
      <c r="A17" s="45"/>
      <c r="B17" s="47"/>
      <c r="C17" s="45"/>
      <c r="D17" s="45"/>
      <c r="F17"/>
      <c r="H17" s="48"/>
      <c r="I17" s="45"/>
    </row>
    <row r="18" spans="1:9" x14ac:dyDescent="0.35">
      <c r="A18" s="45"/>
      <c r="B18" s="47"/>
      <c r="C18" s="45"/>
      <c r="D18" s="45"/>
      <c r="F18"/>
      <c r="H18" s="48"/>
      <c r="I18" s="45"/>
    </row>
    <row r="19" spans="1:9" x14ac:dyDescent="0.35">
      <c r="A19" s="45"/>
      <c r="B19" s="47"/>
      <c r="C19" s="45"/>
      <c r="D19" s="45"/>
      <c r="F19"/>
      <c r="H19" s="48"/>
      <c r="I19" s="45"/>
    </row>
    <row r="20" spans="1:9" x14ac:dyDescent="0.35">
      <c r="A20" s="45"/>
      <c r="B20" s="47"/>
      <c r="C20" s="45"/>
      <c r="D20" s="45"/>
      <c r="F20"/>
      <c r="H20" s="48"/>
      <c r="I20" s="45"/>
    </row>
    <row r="21" spans="1:9" x14ac:dyDescent="0.35">
      <c r="A21" s="45"/>
      <c r="B21" s="47"/>
      <c r="C21" s="45"/>
      <c r="D21" s="45"/>
      <c r="E21" s="45"/>
      <c r="F21" s="45"/>
      <c r="G21" s="45"/>
      <c r="H21" s="48"/>
      <c r="I21" s="45"/>
    </row>
    <row r="22" spans="1:9" x14ac:dyDescent="0.35">
      <c r="A22" s="45"/>
      <c r="B22" s="47"/>
      <c r="C22" s="45"/>
      <c r="D22" s="45"/>
      <c r="E22" s="45"/>
      <c r="F22" s="45"/>
      <c r="G22" s="45"/>
      <c r="H22" s="48"/>
      <c r="I22" s="45"/>
    </row>
  </sheetData>
  <sheetProtection algorithmName="SHA-512" hashValue="hzNGQEpG5/nn0MZ01v0OxshW62zrfSHmGiBg+XzFa5c6sy4yH6wEE7/koxpMllZk9eIm7OIx+ENZtyT04V19bA==" saltValue="NwnIsYbP7x46AfWtvysdJA==" spinCount="100000" sheet="1" objects="1" scenarios="1"/>
  <mergeCells count="9">
    <mergeCell ref="C10:C11"/>
    <mergeCell ref="B9:B11"/>
    <mergeCell ref="A9:A11"/>
    <mergeCell ref="E11:F11"/>
    <mergeCell ref="A1:H1"/>
    <mergeCell ref="A5:H5"/>
    <mergeCell ref="A2:G2"/>
    <mergeCell ref="A7:D7"/>
    <mergeCell ref="A3:H3"/>
  </mergeCells>
  <dataValidations count="2">
    <dataValidation allowBlank="1" showInputMessage="1" showErrorMessage="1" errorTitle="Error en los decimales" error="Se deben incluir como máximo dos decimales" sqref="H8" xr:uid="{00000000-0002-0000-0000-000000000000}"/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E8E18FFD-3706-4CAB-92DF-41871F9DD3CC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PUBLICO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74" t="s">
        <v>9</v>
      </c>
      <c r="B1" s="74"/>
      <c r="C1" s="74"/>
      <c r="D1" s="74"/>
      <c r="E1" s="74"/>
      <c r="F1" s="74"/>
      <c r="G1" s="74"/>
    </row>
    <row r="2" spans="1:12" ht="36" customHeight="1" x14ac:dyDescent="0.35">
      <c r="A2" s="75" t="s">
        <v>14</v>
      </c>
      <c r="B2" s="75"/>
      <c r="C2" s="75"/>
      <c r="D2" s="75"/>
      <c r="E2" s="75"/>
      <c r="F2" s="75"/>
      <c r="G2" s="13"/>
    </row>
    <row r="3" spans="1:12" ht="33.5" x14ac:dyDescent="0.35">
      <c r="A3" s="76" t="s">
        <v>15</v>
      </c>
      <c r="B3" s="76"/>
      <c r="C3" s="76"/>
      <c r="D3" s="76"/>
      <c r="E3" s="76"/>
      <c r="F3" s="76"/>
      <c r="G3" s="76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7" t="s">
        <v>1</v>
      </c>
      <c r="B7" s="78"/>
      <c r="C7" s="79"/>
      <c r="D7" s="35" t="s">
        <v>11</v>
      </c>
      <c r="E7" s="35" t="s">
        <v>12</v>
      </c>
      <c r="F7" s="35" t="s">
        <v>13</v>
      </c>
      <c r="G7" s="35" t="s">
        <v>16</v>
      </c>
      <c r="H7" s="28" t="s">
        <v>17</v>
      </c>
      <c r="I7" s="28" t="s">
        <v>18</v>
      </c>
      <c r="J7" s="23" t="s">
        <v>19</v>
      </c>
    </row>
    <row r="8" spans="1:12" ht="15" customHeight="1" x14ac:dyDescent="0.35">
      <c r="B8" s="27"/>
      <c r="C8" s="22"/>
      <c r="G8" s="5"/>
    </row>
    <row r="9" spans="1:12" ht="29" x14ac:dyDescent="0.35">
      <c r="A9" s="72" t="s">
        <v>20</v>
      </c>
      <c r="B9" s="80" t="s">
        <v>21</v>
      </c>
      <c r="C9" s="24" t="s">
        <v>8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2"/>
      <c r="B10" s="80"/>
      <c r="C10" s="25" t="s">
        <v>4</v>
      </c>
      <c r="D10" s="16" t="s">
        <v>22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2" t="s">
        <v>10</v>
      </c>
      <c r="B11" s="72"/>
      <c r="C11" s="72"/>
      <c r="D11" s="73">
        <v>10</v>
      </c>
      <c r="E11" s="73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6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7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PUBLICO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74" t="s">
        <v>9</v>
      </c>
      <c r="B1" s="74"/>
      <c r="C1" s="74"/>
      <c r="D1" s="74"/>
      <c r="E1" s="74"/>
      <c r="F1" s="74"/>
      <c r="G1" s="74"/>
    </row>
    <row r="2" spans="1:12" ht="36" customHeight="1" x14ac:dyDescent="0.35">
      <c r="A2" s="75" t="s">
        <v>14</v>
      </c>
      <c r="B2" s="75"/>
      <c r="C2" s="75"/>
      <c r="D2" s="75"/>
      <c r="E2" s="75"/>
      <c r="F2" s="75"/>
      <c r="G2" s="13"/>
    </row>
    <row r="3" spans="1:12" ht="33.5" x14ac:dyDescent="0.35">
      <c r="A3" s="76" t="s">
        <v>15</v>
      </c>
      <c r="B3" s="76"/>
      <c r="C3" s="76"/>
      <c r="D3" s="76"/>
      <c r="E3" s="76"/>
      <c r="F3" s="76"/>
      <c r="G3" s="76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7" t="s">
        <v>1</v>
      </c>
      <c r="B7" s="78"/>
      <c r="C7" s="79"/>
      <c r="D7" s="35" t="s">
        <v>11</v>
      </c>
      <c r="E7" s="35" t="s">
        <v>12</v>
      </c>
      <c r="F7" s="35" t="s">
        <v>13</v>
      </c>
      <c r="G7" s="35" t="s">
        <v>16</v>
      </c>
      <c r="H7" s="28" t="s">
        <v>17</v>
      </c>
      <c r="I7" s="28" t="s">
        <v>18</v>
      </c>
      <c r="J7" s="23" t="s">
        <v>19</v>
      </c>
    </row>
    <row r="8" spans="1:12" ht="15" customHeight="1" x14ac:dyDescent="0.35">
      <c r="B8" s="27"/>
      <c r="C8" s="22"/>
      <c r="G8" s="5"/>
    </row>
    <row r="9" spans="1:12" ht="29" x14ac:dyDescent="0.35">
      <c r="A9" s="72" t="s">
        <v>20</v>
      </c>
      <c r="B9" s="80" t="s">
        <v>21</v>
      </c>
      <c r="C9" s="24" t="s">
        <v>8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2"/>
      <c r="B10" s="80"/>
      <c r="C10" s="25" t="s">
        <v>4</v>
      </c>
      <c r="D10" s="16" t="s">
        <v>22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2" t="s">
        <v>10</v>
      </c>
      <c r="B11" s="72"/>
      <c r="C11" s="72"/>
      <c r="D11" s="73">
        <v>10</v>
      </c>
      <c r="E11" s="73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6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7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PUBLICO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,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2025-04-07T05:22:26Z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2024-11-05T11:44:09Z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31e5208b-2b5d-4e6b-994a-f20c650c5802</vt:lpwstr>
  </property>
  <property fmtid="{D5CDD505-2E9C-101B-9397-08002B2CF9AE}" pid="8" name="MSIP_Label_2c0a8209-6590-4cef-adb7-80fa47675d6e_ContentBits">
    <vt:lpwstr>2</vt:lpwstr>
  </property>
</Properties>
</file>